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21F2479-729B-47D7-A074-2E0F74CD172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էլ մալու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1" i="1" l="1"/>
  <c r="D47" i="1"/>
</calcChain>
</file>

<file path=xl/sharedStrings.xml><?xml version="1.0" encoding="utf-8"?>
<sst xmlns="http://schemas.openxmlformats.org/spreadsheetml/2006/main" count="170" uniqueCount="116">
  <si>
    <t>N</t>
  </si>
  <si>
    <t>չափման միավորը</t>
  </si>
  <si>
    <t>միավորի գինը**</t>
  </si>
  <si>
    <t>/ՀՀ դրամ</t>
  </si>
  <si>
    <t>հատ</t>
  </si>
  <si>
    <t>Հավելված N 1.1</t>
  </si>
  <si>
    <t>Լևոն Համբարձումյան</t>
  </si>
  <si>
    <t>Приложение N 1.1</t>
  </si>
  <si>
    <t xml:space="preserve">Էլեկտրալաբորատոր աշխատանքներ` վնասվածքի տեղի որոշում </t>
  </si>
  <si>
    <r>
      <t>մ</t>
    </r>
    <r>
      <rPr>
        <vertAlign val="superscript"/>
        <sz val="10"/>
        <color theme="1"/>
        <rFont val="GHEA Grapalat"/>
        <family val="3"/>
      </rPr>
      <t>2</t>
    </r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</si>
  <si>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</si>
  <si>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գ/մ</t>
  </si>
  <si>
    <t>Առավելագույն միավոր գների հանրագումար</t>
  </si>
  <si>
    <t>единица измерения</t>
  </si>
  <si>
    <t>стоимость единицы/драмов РА</t>
  </si>
  <si>
    <t>Հողային աշխատանքներ</t>
  </si>
  <si>
    <t>Ասֆալտբետոնե ծածկի և խճային հիմքի քանդում ՀՀ քաղաքաշինական նորմերին և այդ ոլորտը կարգավորող իրավական ակտերին համապատասխան</t>
  </si>
  <si>
    <t>Ասֆալտբետոնե ծածկի և խճային հիմքի վերականգնում (ներառյալ՝ վերանորոգման համար անհրաժեշտ ապրանքները և նյութերը) ՀՀ քաղաքաշինական նորմերին և այդ ոլորտը կարգավորող իրավական ակտերին համապատասխան</t>
  </si>
  <si>
    <t>մ</t>
  </si>
  <si>
    <t>Բետոնե սալիկի ծածկի վերականգնում (ներառյալ՝ վերանորոգման համար անհրաժեշտ ապրանքները և նյութերը) ՀՀ քաղաքաշինական նորմերին և այդ ոլորտը կարգավորող իրավական ակտերին համապատասխան</t>
  </si>
  <si>
    <t>Ավտոմոբիլի վրա գրունտի և շին.աղբի բեռնում  ձեռքով և տեղափոխում մինչև 12կմ</t>
  </si>
  <si>
    <t>Էլեկտրատեխնիկական աշխատանքներ</t>
  </si>
  <si>
    <t>դրամ</t>
  </si>
  <si>
    <t>Մալուխի անցկացում խրամուղու մեջ ՊՎԽ խողովակով</t>
  </si>
  <si>
    <t>Մալուխի մոնտաժում պատով՝ կեռներով ամրացնելով</t>
  </si>
  <si>
    <t xml:space="preserve">Բոլոր տիպի կտրվածքների մալուխի անցկացում պատրաստի խրամուղի մեջ </t>
  </si>
  <si>
    <t>Մալուխի մեկ ջիղի միացումը բոլոր կտրվածքի սեղմակներին (ծայրակալներին)</t>
  </si>
  <si>
    <t>Վթարային խմբի տեղափոխում ք. Երևանում</t>
  </si>
  <si>
    <t>Նյութեր</t>
  </si>
  <si>
    <t>Ավազ</t>
  </si>
  <si>
    <t>Խիճ</t>
  </si>
  <si>
    <t xml:space="preserve"> Электролабораторная работа – определение места пробитой кабели</t>
  </si>
  <si>
    <t>III-IV կարգի գրունտի քանդում պերֆերատորով խրամուղու մեջ ավազի հետլիցք ավազակոպիճով ՀՀ քաղաքաշինական նորմերին և այդ ոլորտը կարգավորող իրավական ակտերին համապատասխան</t>
  </si>
  <si>
    <t>м:</t>
  </si>
  <si>
    <t>Снос асфальтобетонного покрытия и гравийного основания в соответствии с градостроительными нормами и правовыми актами, регулирующими данную сферу.</t>
  </si>
  <si>
    <t>Восстановление асфальтобетонного покрытия и гравийного основания (включая необходимые для ремонта изделия и материалы) в соответствии с градостроительными нормами и правовыми актами, регулирующими данную сферу.</t>
  </si>
  <si>
    <t>Восстановление покрытия бетонных плит (включая необходимые для ремонта изделия и материалы) в соответствии с градостроительными нормами РА и нормативными правовыми актами, регулирующими данную сферу.</t>
  </si>
  <si>
    <t>Снос грунта III-IV категории перфоратором, засыпка песка песчано-гравийной смесью в соответствии с градостроительными нормами РА и нормативными правовыми актами, регулирующими данную сферу.</t>
  </si>
  <si>
    <t>Ручная погрузка грунта и строительного мусора на автомобиль и транспортировка на расстояние до 12 км.</t>
  </si>
  <si>
    <t>Земляные работы</t>
  </si>
  <si>
    <t>шт.</t>
  </si>
  <si>
    <r>
      <t>м:</t>
    </r>
    <r>
      <rPr>
        <vertAlign val="superscript"/>
        <sz val="10"/>
        <color theme="1"/>
        <rFont val="GHEA Grapalat"/>
        <family val="3"/>
      </rPr>
      <t>2</t>
    </r>
  </si>
  <si>
    <r>
      <t>м:</t>
    </r>
    <r>
      <rPr>
        <vertAlign val="superscript"/>
        <sz val="10"/>
        <color theme="1"/>
        <rFont val="GHEA Grapalat"/>
        <family val="3"/>
      </rPr>
      <t>3</t>
    </r>
  </si>
  <si>
    <t>Электротехнические работы</t>
  </si>
  <si>
    <t xml:space="preserve"> Прокладка кабеля всех видов разрезов в подготовленной траншее</t>
  </si>
  <si>
    <t>п/м</t>
  </si>
  <si>
    <t>Прокладка кабеля в траншее с трубой ПВХ</t>
  </si>
  <si>
    <t>Крепление кабеля к стене путем крепления скобами</t>
  </si>
  <si>
    <t>Соединение одной жилы кабеля со всеми срезными клеммами (клеммами)</t>
  </si>
  <si>
    <t>драм</t>
  </si>
  <si>
    <t>Материалы</t>
  </si>
  <si>
    <t>Песок</t>
  </si>
  <si>
    <t>шт</t>
  </si>
  <si>
    <t>Сумма максимальных цен за единицу</t>
  </si>
  <si>
    <t>Щебень</t>
  </si>
  <si>
    <t>Переезд авариной бригады  в пределах г.  Ереване</t>
  </si>
  <si>
    <t>Էլեկտրալաբորատոր աշխատանքներ` վնասվածքի տեղի  ստուգում աշխատանքի ավարտից հետո</t>
  </si>
  <si>
    <t>Ասֆալտ բետոնի, բետոնի, բազալտի սալիկների կտրում սղոցով</t>
  </si>
  <si>
    <t xml:space="preserve">Բոլոր տիպի(միացնող, ներքին և արտաքին տեղադրման) կցորդիչի ապամոնտաժում </t>
  </si>
  <si>
    <t>10 կՎ ուժային մալուխ  ԱՍԲ 3*95</t>
  </si>
  <si>
    <t>10 կՎ ուժային մալուխ  ԱՍԲ 3*120</t>
  </si>
  <si>
    <t>10 կՎ ուժային մալուխ  ԱՍԲ 3*185</t>
  </si>
  <si>
    <t>10 կՎ ուժային մալուխ ԱՍԲ 3*240</t>
  </si>
  <si>
    <t>1 կՎ ուժային մալուխ ԱՎՎԳ 4*35</t>
  </si>
  <si>
    <t>1 կՎ ուժային մալուխ ԱՎՎԳ 4*50</t>
  </si>
  <si>
    <t>1 կՎ ուժային մալուխ  ԱՎՎԳ 4*95</t>
  </si>
  <si>
    <t>1 կՎ ուժային մալուխ  ԱՎՎԳ 4*120</t>
  </si>
  <si>
    <t>1 կՎ ուժային մալուխ ԱՎՎԳ 4*150</t>
  </si>
  <si>
    <t>1 կՎ ուժային մալուխ  ԱՎՎԳ 4*240</t>
  </si>
  <si>
    <t>Միացնող ջերմանստեցվող կցորդիչ  10ՍՏՊ 3 70/120</t>
  </si>
  <si>
    <t>Միացնող ջերմանստեցվող կցորդիչ  10ՍՏՊ 3 150/240</t>
  </si>
  <si>
    <t>1 կՎ միացնող ջերմանստեցվող կցորդիչ ՊՍՏ 35/50</t>
  </si>
  <si>
    <t>1 կՎ միացնող ջերմանստեցվող կցորդիչ ՊՍՏ 70/120</t>
  </si>
  <si>
    <t>1 կՎ միացնող ջերմանստեցվող կցորդիչ ՊՍՏ 150/240</t>
  </si>
  <si>
    <t>Ներքին տեղակայման 10 կՎ վերջույթային կցորդիչ միաջիղ մալուխի համար 10ԿվՏ 35/50</t>
  </si>
  <si>
    <t>Ներքին տեղակայման 10 կՎ վերջույթային կցորդիչ միաջիղ մալուխի համար10ԿվՏ 70/120</t>
  </si>
  <si>
    <t>Ներքին տեղակայման 10 կՎ վերջույթային կցորդիչ միաջիղ մալուխի համար 10ԿվՏ 150/240</t>
  </si>
  <si>
    <t>Резка асфальтобетона и бетона, базальтовой плитки пилой</t>
  </si>
  <si>
    <t>Кабель силовой 10 кВ АСБ 3*95</t>
  </si>
  <si>
    <t>Кабель силовой 10 кВ АСБ 3*120</t>
  </si>
  <si>
    <t>Кабель силовой 10 кВ АСБ 3*185</t>
  </si>
  <si>
    <t>Силовой кабель 10 кВ АСБ 3*240</t>
  </si>
  <si>
    <t>Кабель силовой 1 кВ АВВГ 4*35</t>
  </si>
  <si>
    <t>Кабель силовой 1 кВ АВВГ 4*50</t>
  </si>
  <si>
    <t>Кабель силовой 1 кВ АВВГ 4*95</t>
  </si>
  <si>
    <t>Кабель силовой 1 кВ АВВГ 4*120</t>
  </si>
  <si>
    <t>Кабель силовой 1 кВ АВВГ 4*150</t>
  </si>
  <si>
    <t>Кабель силовой 1 кВ АВВГ 4*240</t>
  </si>
  <si>
    <t>Соединительная термоусаживаемая муфта 10СТП 3 70/120</t>
  </si>
  <si>
    <t>Соединительный термоусаживаемый соединитель 10СТП 3 150/240</t>
  </si>
  <si>
    <t>Муфта соединительная термоусаживаемая 1 кВ ПСТ 35/50</t>
  </si>
  <si>
    <t>Муфта соединительная термоусаживаемая 1 кВ ПСТ 70/120</t>
  </si>
  <si>
    <t>Муфта соединительная термоусаживаемая 1 кВ ПСТ 150/240</t>
  </si>
  <si>
    <t>Соединитель концевой внутренний 10 кВ для одножильного кабеля 10КвТ 35/50</t>
  </si>
  <si>
    <t>Концевой соединитель внутренний 10 кВ для одножильного кабеля 10 кВ 70/120</t>
  </si>
  <si>
    <t>Клеммная колодка внутренняя 10 кВ для одножильного кабеля 10кВт 150/240</t>
  </si>
  <si>
    <t>Բոլոր տիպի(միացնող, ներքին և արտաքին տեղադրման) կցորդիչի մոնտաժում</t>
  </si>
  <si>
    <t>լրակազմ</t>
  </si>
  <si>
    <t>1 մեքենա</t>
  </si>
  <si>
    <t>1 трансп</t>
  </si>
  <si>
    <t>комп</t>
  </si>
  <si>
    <t>Демонта всех типов муфт (соединительная, внутренная и внешняя).</t>
  </si>
  <si>
    <t>Монтаж всех типов муфт  (соединительная, внутренная и внешняя).</t>
  </si>
  <si>
    <t>Электролабораторная работа-осмотр места пробитой кабели после завершения работы</t>
  </si>
  <si>
    <t xml:space="preserve">                              </t>
  </si>
  <si>
    <t xml:space="preserve">Левон Амбарцумян        </t>
  </si>
  <si>
    <t>ԱՌԱՆՁԻՆ ՏԵՍԱԿԻ ԾԱՌԱՅՈՒԹՅՈՒՆՆԵՐԻ ՑԱՆԿ</t>
  </si>
  <si>
    <t>առանձին տեսակի ծառայությունների և օգտագործվող նյութերի անվանումները</t>
  </si>
  <si>
    <t>ПЕРЕЧЕНЬ ОТДЕЛЬНЫХ ВИДОВ УСЛУ</t>
  </si>
  <si>
    <t>наименования отдельных видов услуг и используемых материалов</t>
  </si>
  <si>
    <t>Էլեկտրական մալուխների լաբորատոր ծառայություն</t>
  </si>
  <si>
    <t>Лабораторная служба электрических кабелей</t>
  </si>
  <si>
    <t>ԿՇՄՊ-ԳՀԾՁԲ-26/  ծածկագրով պայմանագրի</t>
  </si>
  <si>
    <t>Տիգրան Վարդանյան</t>
  </si>
  <si>
    <t xml:space="preserve">Тигран Варданян          </t>
  </si>
  <si>
    <r>
      <rPr>
        <sz val="10"/>
        <rFont val="Calibri"/>
        <family val="2"/>
        <scheme val="minor"/>
      </rPr>
      <t xml:space="preserve"> под кодомԿՇՄՊ-ԳՀԾՁԲ-26/</t>
    </r>
    <r>
      <rPr>
        <sz val="10"/>
        <color rgb="FFFF000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</si>
</sst>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indexed="8"/>
      <name val="Arial Armenian"/>
      <family val="2"/>
    </font>
    <font>
      <sz val="9"/>
      <color rgb="FF000000"/>
      <name val="GHEA Grapalat"/>
      <family val="3"/>
    </font>
    <font>
      <b/>
      <sz val="11"/>
      <name val="GHEA Grapalat"/>
      <family val="3"/>
    </font>
    <font>
      <sz val="10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name val="Calibri"/>
      <family val="2"/>
      <scheme val="minor"/>
    </font>
    <font>
      <sz val="10"/>
      <color rgb="FF00B0F0"/>
      <name val="GHEA Grapalat"/>
      <family val="3"/>
    </font>
    <font>
      <sz val="10"/>
      <name val="GHEA Grapalat"/>
      <family val="3"/>
    </font>
    <font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scheme val="minor"/>
    </font>
    <font>
      <b/>
      <sz val="11"/>
      <color rgb="FF00B0F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/>
    <xf numFmtId="0" fontId="17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1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view="pageLayout" topLeftCell="A55" zoomScaleNormal="100" workbookViewId="0">
      <selection activeCell="B56" sqref="B56:D56"/>
    </sheetView>
  </sheetViews>
  <sheetFormatPr defaultRowHeight="15" x14ac:dyDescent="0.25"/>
  <cols>
    <col min="1" max="1" width="3.42578125" customWidth="1"/>
    <col min="2" max="2" width="69.5703125" customWidth="1"/>
    <col min="3" max="3" width="11.42578125" customWidth="1"/>
    <col min="4" max="4" width="11" customWidth="1"/>
  </cols>
  <sheetData>
    <row r="1" spans="1:4" x14ac:dyDescent="0.25">
      <c r="A1" s="3"/>
      <c r="B1" s="40" t="s">
        <v>5</v>
      </c>
      <c r="C1" s="40"/>
      <c r="D1" s="40"/>
    </row>
    <row r="2" spans="1:4" x14ac:dyDescent="0.25">
      <c r="A2" s="3"/>
      <c r="B2" s="39" t="s">
        <v>112</v>
      </c>
      <c r="C2" s="39"/>
      <c r="D2" s="39"/>
    </row>
    <row r="3" spans="1:4" x14ac:dyDescent="0.25">
      <c r="A3" s="1"/>
    </row>
    <row r="4" spans="1:4" ht="16.5" x14ac:dyDescent="0.3">
      <c r="A4" s="37" t="s">
        <v>110</v>
      </c>
      <c r="B4" s="37"/>
      <c r="C4" s="37"/>
      <c r="D4" s="37"/>
    </row>
    <row r="5" spans="1:4" x14ac:dyDescent="0.25">
      <c r="A5" s="38" t="s">
        <v>106</v>
      </c>
      <c r="B5" s="38"/>
      <c r="C5" s="38"/>
      <c r="D5" s="38"/>
    </row>
    <row r="6" spans="1:4" x14ac:dyDescent="0.25">
      <c r="A6" s="2"/>
    </row>
    <row r="7" spans="1:4" ht="25.5" x14ac:dyDescent="0.25">
      <c r="A7" s="36" t="s">
        <v>0</v>
      </c>
      <c r="B7" s="36" t="s">
        <v>107</v>
      </c>
      <c r="C7" s="36" t="s">
        <v>1</v>
      </c>
      <c r="D7" s="16" t="s">
        <v>2</v>
      </c>
    </row>
    <row r="8" spans="1:4" x14ac:dyDescent="0.25">
      <c r="A8" s="36"/>
      <c r="B8" s="36"/>
      <c r="C8" s="36"/>
      <c r="D8" s="16" t="s">
        <v>3</v>
      </c>
    </row>
    <row r="9" spans="1:4" x14ac:dyDescent="0.25">
      <c r="A9" s="9">
        <v>1</v>
      </c>
      <c r="B9" s="10" t="s">
        <v>8</v>
      </c>
      <c r="C9" s="11" t="s">
        <v>4</v>
      </c>
      <c r="D9" s="15">
        <v>106500</v>
      </c>
    </row>
    <row r="10" spans="1:4" ht="27" x14ac:dyDescent="0.25">
      <c r="A10" s="9">
        <v>2</v>
      </c>
      <c r="B10" s="22" t="s">
        <v>56</v>
      </c>
      <c r="C10" s="21" t="s">
        <v>4</v>
      </c>
      <c r="D10" s="15">
        <v>106500</v>
      </c>
    </row>
    <row r="11" spans="1:4" x14ac:dyDescent="0.25">
      <c r="A11" s="9"/>
      <c r="B11" s="41" t="s">
        <v>15</v>
      </c>
      <c r="C11" s="41"/>
      <c r="D11" s="41"/>
    </row>
    <row r="12" spans="1:4" x14ac:dyDescent="0.25">
      <c r="A12" s="9">
        <v>1</v>
      </c>
      <c r="B12" s="10" t="s">
        <v>57</v>
      </c>
      <c r="C12" s="11" t="s">
        <v>18</v>
      </c>
      <c r="D12" s="15">
        <v>2160</v>
      </c>
    </row>
    <row r="13" spans="1:4" ht="31.5" customHeight="1" x14ac:dyDescent="0.25">
      <c r="A13" s="9">
        <v>2</v>
      </c>
      <c r="B13" s="10" t="s">
        <v>16</v>
      </c>
      <c r="C13" s="11" t="s">
        <v>9</v>
      </c>
      <c r="D13" s="15">
        <v>13950</v>
      </c>
    </row>
    <row r="14" spans="1:4" ht="54" x14ac:dyDescent="0.25">
      <c r="A14" s="9">
        <v>3</v>
      </c>
      <c r="B14" s="10" t="s">
        <v>17</v>
      </c>
      <c r="C14" s="11" t="s">
        <v>9</v>
      </c>
      <c r="D14" s="15">
        <v>30550</v>
      </c>
    </row>
    <row r="15" spans="1:4" ht="47.25" customHeight="1" x14ac:dyDescent="0.25">
      <c r="A15" s="9">
        <v>4</v>
      </c>
      <c r="B15" s="10" t="s">
        <v>19</v>
      </c>
      <c r="C15" s="11" t="s">
        <v>9</v>
      </c>
      <c r="D15" s="15">
        <v>24850</v>
      </c>
    </row>
    <row r="16" spans="1:4" ht="45" customHeight="1" x14ac:dyDescent="0.25">
      <c r="A16" s="9">
        <v>5</v>
      </c>
      <c r="B16" s="10" t="s">
        <v>32</v>
      </c>
      <c r="C16" s="11" t="s">
        <v>10</v>
      </c>
      <c r="D16" s="15">
        <v>22750</v>
      </c>
    </row>
    <row r="17" spans="1:4" ht="27.75" customHeight="1" x14ac:dyDescent="0.25">
      <c r="A17" s="9">
        <v>6</v>
      </c>
      <c r="B17" s="10" t="s">
        <v>20</v>
      </c>
      <c r="C17" s="11" t="s">
        <v>98</v>
      </c>
      <c r="D17" s="15">
        <v>18750</v>
      </c>
    </row>
    <row r="18" spans="1:4" x14ac:dyDescent="0.25">
      <c r="A18" s="9">
        <v>7</v>
      </c>
      <c r="B18" s="10" t="s">
        <v>27</v>
      </c>
      <c r="C18" s="11" t="s">
        <v>22</v>
      </c>
      <c r="D18" s="15">
        <v>26300</v>
      </c>
    </row>
    <row r="19" spans="1:4" x14ac:dyDescent="0.25">
      <c r="A19" s="42" t="s">
        <v>21</v>
      </c>
      <c r="B19" s="43"/>
      <c r="C19" s="43"/>
      <c r="D19" s="43"/>
    </row>
    <row r="20" spans="1:4" ht="18" customHeight="1" x14ac:dyDescent="0.25">
      <c r="A20" s="9">
        <v>1</v>
      </c>
      <c r="B20" s="10" t="s">
        <v>25</v>
      </c>
      <c r="C20" s="11" t="s">
        <v>11</v>
      </c>
      <c r="D20" s="15">
        <v>2600</v>
      </c>
    </row>
    <row r="21" spans="1:4" ht="27" x14ac:dyDescent="0.25">
      <c r="A21" s="9">
        <v>2</v>
      </c>
      <c r="B21" s="22" t="s">
        <v>58</v>
      </c>
      <c r="C21" s="11" t="s">
        <v>97</v>
      </c>
      <c r="D21" s="15">
        <v>27000</v>
      </c>
    </row>
    <row r="22" spans="1:4" ht="14.25" customHeight="1" x14ac:dyDescent="0.25">
      <c r="A22" s="9">
        <v>3</v>
      </c>
      <c r="B22" s="22" t="s">
        <v>96</v>
      </c>
      <c r="C22" s="11" t="s">
        <v>97</v>
      </c>
      <c r="D22" s="15">
        <v>63900</v>
      </c>
    </row>
    <row r="23" spans="1:4" x14ac:dyDescent="0.25">
      <c r="A23" s="9">
        <v>4</v>
      </c>
      <c r="B23" s="10" t="s">
        <v>23</v>
      </c>
      <c r="C23" s="11" t="s">
        <v>11</v>
      </c>
      <c r="D23" s="15">
        <v>2600</v>
      </c>
    </row>
    <row r="24" spans="1:4" ht="12.75" customHeight="1" x14ac:dyDescent="0.25">
      <c r="A24" s="9">
        <v>5</v>
      </c>
      <c r="B24" s="10" t="s">
        <v>24</v>
      </c>
      <c r="C24" s="11" t="s">
        <v>11</v>
      </c>
      <c r="D24" s="15">
        <v>2700</v>
      </c>
    </row>
    <row r="25" spans="1:4" ht="15.75" customHeight="1" x14ac:dyDescent="0.25">
      <c r="A25" s="9">
        <v>6</v>
      </c>
      <c r="B25" s="10" t="s">
        <v>26</v>
      </c>
      <c r="C25" s="11" t="s">
        <v>4</v>
      </c>
      <c r="D25" s="15">
        <v>7900</v>
      </c>
    </row>
    <row r="26" spans="1:4" x14ac:dyDescent="0.25">
      <c r="A26" s="42" t="s">
        <v>28</v>
      </c>
      <c r="B26" s="42"/>
      <c r="C26" s="42"/>
      <c r="D26" s="42"/>
    </row>
    <row r="27" spans="1:4" x14ac:dyDescent="0.25">
      <c r="A27" s="9">
        <v>1</v>
      </c>
      <c r="B27" s="10" t="s">
        <v>29</v>
      </c>
      <c r="C27" s="11" t="s">
        <v>10</v>
      </c>
      <c r="D27" s="15">
        <v>10400</v>
      </c>
    </row>
    <row r="28" spans="1:4" x14ac:dyDescent="0.25">
      <c r="A28" s="9">
        <v>2</v>
      </c>
      <c r="B28" s="10" t="s">
        <v>30</v>
      </c>
      <c r="C28" s="11" t="s">
        <v>10</v>
      </c>
      <c r="D28" s="15">
        <v>10400</v>
      </c>
    </row>
    <row r="29" spans="1:4" x14ac:dyDescent="0.25">
      <c r="A29" s="9">
        <v>3</v>
      </c>
      <c r="B29" s="22" t="s">
        <v>59</v>
      </c>
      <c r="C29" s="21" t="s">
        <v>11</v>
      </c>
      <c r="D29" s="15">
        <v>13600</v>
      </c>
    </row>
    <row r="30" spans="1:4" x14ac:dyDescent="0.25">
      <c r="A30" s="9">
        <v>4</v>
      </c>
      <c r="B30" s="22" t="s">
        <v>60</v>
      </c>
      <c r="C30" s="21" t="s">
        <v>11</v>
      </c>
      <c r="D30" s="15">
        <v>22050</v>
      </c>
    </row>
    <row r="31" spans="1:4" x14ac:dyDescent="0.25">
      <c r="A31" s="9">
        <v>5</v>
      </c>
      <c r="B31" s="22" t="s">
        <v>61</v>
      </c>
      <c r="C31" s="21" t="s">
        <v>11</v>
      </c>
      <c r="D31" s="15">
        <v>24900</v>
      </c>
    </row>
    <row r="32" spans="1:4" x14ac:dyDescent="0.25">
      <c r="A32" s="9">
        <v>6</v>
      </c>
      <c r="B32" s="22" t="s">
        <v>62</v>
      </c>
      <c r="C32" s="21" t="s">
        <v>11</v>
      </c>
      <c r="D32" s="15">
        <v>29100</v>
      </c>
    </row>
    <row r="33" spans="1:4" x14ac:dyDescent="0.25">
      <c r="A33" s="9">
        <v>7</v>
      </c>
      <c r="B33" s="22" t="s">
        <v>63</v>
      </c>
      <c r="C33" s="21" t="s">
        <v>11</v>
      </c>
      <c r="D33" s="15">
        <v>6900</v>
      </c>
    </row>
    <row r="34" spans="1:4" x14ac:dyDescent="0.25">
      <c r="A34" s="9">
        <v>8</v>
      </c>
      <c r="B34" s="22" t="s">
        <v>64</v>
      </c>
      <c r="C34" s="21" t="s">
        <v>11</v>
      </c>
      <c r="D34" s="15">
        <v>8800</v>
      </c>
    </row>
    <row r="35" spans="1:4" x14ac:dyDescent="0.25">
      <c r="A35" s="9">
        <v>9</v>
      </c>
      <c r="B35" s="22" t="s">
        <v>65</v>
      </c>
      <c r="C35" s="21" t="s">
        <v>11</v>
      </c>
      <c r="D35" s="15">
        <v>9950</v>
      </c>
    </row>
    <row r="36" spans="1:4" x14ac:dyDescent="0.25">
      <c r="A36" s="9">
        <v>10</v>
      </c>
      <c r="B36" s="22" t="s">
        <v>66</v>
      </c>
      <c r="C36" s="21" t="s">
        <v>11</v>
      </c>
      <c r="D36" s="15">
        <v>12100</v>
      </c>
    </row>
    <row r="37" spans="1:4" x14ac:dyDescent="0.25">
      <c r="A37" s="9">
        <v>11</v>
      </c>
      <c r="B37" s="22" t="s">
        <v>67</v>
      </c>
      <c r="C37" s="21" t="s">
        <v>11</v>
      </c>
      <c r="D37" s="15">
        <v>13500</v>
      </c>
    </row>
    <row r="38" spans="1:4" x14ac:dyDescent="0.25">
      <c r="A38" s="9">
        <v>12</v>
      </c>
      <c r="B38" s="22" t="s">
        <v>68</v>
      </c>
      <c r="C38" s="21" t="s">
        <v>11</v>
      </c>
      <c r="D38" s="15">
        <v>15700</v>
      </c>
    </row>
    <row r="39" spans="1:4" x14ac:dyDescent="0.25">
      <c r="A39" s="9">
        <v>13</v>
      </c>
      <c r="B39" s="22" t="s">
        <v>69</v>
      </c>
      <c r="C39" s="21" t="s">
        <v>4</v>
      </c>
      <c r="D39" s="15">
        <v>83100</v>
      </c>
    </row>
    <row r="40" spans="1:4" x14ac:dyDescent="0.25">
      <c r="A40" s="9">
        <v>14</v>
      </c>
      <c r="B40" s="22" t="s">
        <v>70</v>
      </c>
      <c r="C40" s="21" t="s">
        <v>4</v>
      </c>
      <c r="D40" s="15">
        <v>92300</v>
      </c>
    </row>
    <row r="41" spans="1:4" x14ac:dyDescent="0.25">
      <c r="A41" s="9">
        <v>15</v>
      </c>
      <c r="B41" s="22" t="s">
        <v>71</v>
      </c>
      <c r="C41" s="21" t="s">
        <v>4</v>
      </c>
      <c r="D41" s="15">
        <v>55400</v>
      </c>
    </row>
    <row r="42" spans="1:4" x14ac:dyDescent="0.25">
      <c r="A42" s="9">
        <v>16</v>
      </c>
      <c r="B42" s="22" t="s">
        <v>72</v>
      </c>
      <c r="C42" s="21" t="s">
        <v>4</v>
      </c>
      <c r="D42" s="15">
        <v>68200</v>
      </c>
    </row>
    <row r="43" spans="1:4" x14ac:dyDescent="0.25">
      <c r="A43" s="9">
        <v>17</v>
      </c>
      <c r="B43" s="22" t="s">
        <v>73</v>
      </c>
      <c r="C43" s="21" t="s">
        <v>4</v>
      </c>
      <c r="D43" s="15">
        <v>73900</v>
      </c>
    </row>
    <row r="44" spans="1:4" ht="27" x14ac:dyDescent="0.25">
      <c r="A44" s="9">
        <v>18</v>
      </c>
      <c r="B44" s="22" t="s">
        <v>74</v>
      </c>
      <c r="C44" s="21" t="s">
        <v>4</v>
      </c>
      <c r="D44" s="15">
        <v>42600</v>
      </c>
    </row>
    <row r="45" spans="1:4" ht="27" x14ac:dyDescent="0.25">
      <c r="A45" s="9">
        <v>19</v>
      </c>
      <c r="B45" s="22" t="s">
        <v>75</v>
      </c>
      <c r="C45" s="21" t="s">
        <v>4</v>
      </c>
      <c r="D45" s="15">
        <v>54000</v>
      </c>
    </row>
    <row r="46" spans="1:4" ht="27" x14ac:dyDescent="0.25">
      <c r="A46" s="9">
        <v>20</v>
      </c>
      <c r="B46" s="22" t="s">
        <v>76</v>
      </c>
      <c r="C46" s="21" t="s">
        <v>4</v>
      </c>
      <c r="D46" s="15">
        <v>63900</v>
      </c>
    </row>
    <row r="47" spans="1:4" x14ac:dyDescent="0.25">
      <c r="A47" s="18"/>
      <c r="B47" s="19" t="s">
        <v>12</v>
      </c>
      <c r="C47" s="20"/>
      <c r="D47" s="17">
        <f>D9+D10+D12+D13+D14+D15+D16+D17+D18+D20+D21+D22+D23+D24+D25+D27+D28+D29+D30+D31+D32+D33+D34+D35+D36+D37+D38+D39+D40+D41+D42+D43+D44+D45+D46</f>
        <v>1169810</v>
      </c>
    </row>
    <row r="48" spans="1:4" ht="16.5" x14ac:dyDescent="0.3">
      <c r="A48" s="24"/>
      <c r="B48" s="25"/>
      <c r="C48" s="26"/>
      <c r="D48" s="28"/>
    </row>
    <row r="49" spans="1:4" x14ac:dyDescent="0.25">
      <c r="A49" s="24"/>
      <c r="B49" s="4" t="s">
        <v>6</v>
      </c>
      <c r="C49" s="4"/>
      <c r="D49" s="27"/>
    </row>
    <row r="50" spans="1:4" ht="16.5" x14ac:dyDescent="0.3">
      <c r="A50" s="24"/>
      <c r="B50" s="8"/>
      <c r="C50" s="8"/>
      <c r="D50" s="27"/>
    </row>
    <row r="51" spans="1:4" ht="12.75" customHeight="1" x14ac:dyDescent="0.25">
      <c r="B51" s="13" t="s">
        <v>113</v>
      </c>
      <c r="C51" s="13"/>
    </row>
    <row r="52" spans="1:4" ht="409.5" customHeight="1" x14ac:dyDescent="0.25">
      <c r="B52" s="39"/>
      <c r="C52" s="39"/>
      <c r="D52" s="4"/>
    </row>
    <row r="53" spans="1:4" ht="285" customHeight="1" x14ac:dyDescent="0.25">
      <c r="B53" s="23"/>
      <c r="C53" s="23"/>
      <c r="D53" s="4"/>
    </row>
    <row r="54" spans="1:4" ht="29.25" customHeight="1" x14ac:dyDescent="0.25">
      <c r="B54" s="23"/>
      <c r="C54" s="23"/>
      <c r="D54" s="4"/>
    </row>
    <row r="55" spans="1:4" x14ac:dyDescent="0.25">
      <c r="B55" s="6"/>
      <c r="C55" s="7"/>
      <c r="D55" s="7" t="s">
        <v>7</v>
      </c>
    </row>
    <row r="56" spans="1:4" x14ac:dyDescent="0.25">
      <c r="B56" s="35" t="s">
        <v>115</v>
      </c>
      <c r="C56" s="35"/>
      <c r="D56" s="35"/>
    </row>
    <row r="57" spans="1:4" x14ac:dyDescent="0.25">
      <c r="B57" s="5"/>
      <c r="C57" s="5"/>
      <c r="D57" s="5"/>
    </row>
    <row r="58" spans="1:4" ht="16.5" x14ac:dyDescent="0.3">
      <c r="B58" s="37" t="s">
        <v>111</v>
      </c>
      <c r="C58" s="37"/>
      <c r="D58" s="37"/>
    </row>
    <row r="59" spans="1:4" x14ac:dyDescent="0.25">
      <c r="B59" s="38" t="s">
        <v>108</v>
      </c>
      <c r="C59" s="38"/>
      <c r="D59" s="38"/>
    </row>
    <row r="61" spans="1:4" ht="63.75" customHeight="1" x14ac:dyDescent="0.25">
      <c r="A61" s="36" t="s">
        <v>0</v>
      </c>
      <c r="B61" s="36" t="s">
        <v>109</v>
      </c>
      <c r="C61" s="36" t="s">
        <v>13</v>
      </c>
      <c r="D61" s="36" t="s">
        <v>14</v>
      </c>
    </row>
    <row r="62" spans="1:4" ht="6.75" hidden="1" customHeight="1" x14ac:dyDescent="0.25">
      <c r="A62" s="36"/>
      <c r="B62" s="36"/>
      <c r="C62" s="36"/>
      <c r="D62" s="36"/>
    </row>
    <row r="63" spans="1:4" ht="33" customHeight="1" x14ac:dyDescent="0.25">
      <c r="A63" s="9">
        <v>1</v>
      </c>
      <c r="B63" s="10" t="s">
        <v>31</v>
      </c>
      <c r="C63" s="11" t="s">
        <v>40</v>
      </c>
      <c r="D63" s="15">
        <v>106500</v>
      </c>
    </row>
    <row r="64" spans="1:4" ht="27" x14ac:dyDescent="0.25">
      <c r="A64" s="9">
        <v>2</v>
      </c>
      <c r="B64" s="10" t="s">
        <v>103</v>
      </c>
      <c r="C64" s="11" t="s">
        <v>40</v>
      </c>
      <c r="D64" s="15">
        <v>106500</v>
      </c>
    </row>
    <row r="65" spans="1:4" x14ac:dyDescent="0.25">
      <c r="A65" s="9"/>
      <c r="B65" s="29" t="s">
        <v>39</v>
      </c>
      <c r="C65" s="30"/>
      <c r="D65" s="31"/>
    </row>
    <row r="66" spans="1:4" x14ac:dyDescent="0.25">
      <c r="A66" s="9">
        <v>1</v>
      </c>
      <c r="B66" s="10" t="s">
        <v>77</v>
      </c>
      <c r="C66" s="11" t="s">
        <v>33</v>
      </c>
      <c r="D66" s="15">
        <v>2160</v>
      </c>
    </row>
    <row r="67" spans="1:4" ht="39" customHeight="1" x14ac:dyDescent="0.25">
      <c r="A67" s="9">
        <v>2</v>
      </c>
      <c r="B67" s="10" t="s">
        <v>34</v>
      </c>
      <c r="C67" s="11" t="s">
        <v>41</v>
      </c>
      <c r="D67" s="15">
        <v>13950</v>
      </c>
    </row>
    <row r="68" spans="1:4" ht="54" x14ac:dyDescent="0.25">
      <c r="A68" s="9">
        <v>3</v>
      </c>
      <c r="B68" s="10" t="s">
        <v>35</v>
      </c>
      <c r="C68" s="11" t="s">
        <v>41</v>
      </c>
      <c r="D68" s="15">
        <v>30550</v>
      </c>
    </row>
    <row r="69" spans="1:4" ht="40.5" x14ac:dyDescent="0.25">
      <c r="A69" s="9">
        <v>4</v>
      </c>
      <c r="B69" s="10" t="s">
        <v>36</v>
      </c>
      <c r="C69" s="11" t="s">
        <v>41</v>
      </c>
      <c r="D69" s="15">
        <v>24850</v>
      </c>
    </row>
    <row r="70" spans="1:4" ht="40.5" x14ac:dyDescent="0.25">
      <c r="A70" s="9">
        <v>5</v>
      </c>
      <c r="B70" s="10" t="s">
        <v>37</v>
      </c>
      <c r="C70" s="11" t="s">
        <v>42</v>
      </c>
      <c r="D70" s="15">
        <v>22750</v>
      </c>
    </row>
    <row r="71" spans="1:4" ht="27" x14ac:dyDescent="0.25">
      <c r="A71" s="9">
        <v>6</v>
      </c>
      <c r="B71" s="10" t="s">
        <v>38</v>
      </c>
      <c r="C71" s="11" t="s">
        <v>99</v>
      </c>
      <c r="D71" s="15">
        <v>18750</v>
      </c>
    </row>
    <row r="72" spans="1:4" x14ac:dyDescent="0.25">
      <c r="A72" s="9">
        <v>7</v>
      </c>
      <c r="B72" s="10" t="s">
        <v>55</v>
      </c>
      <c r="C72" s="11" t="s">
        <v>49</v>
      </c>
      <c r="D72" s="15">
        <v>26300</v>
      </c>
    </row>
    <row r="73" spans="1:4" ht="15.75" customHeight="1" x14ac:dyDescent="0.25">
      <c r="A73" s="32" t="s">
        <v>43</v>
      </c>
      <c r="B73" s="33"/>
      <c r="C73" s="33"/>
      <c r="D73" s="34"/>
    </row>
    <row r="74" spans="1:4" x14ac:dyDescent="0.25">
      <c r="A74" s="9">
        <v>1</v>
      </c>
      <c r="B74" s="10" t="s">
        <v>44</v>
      </c>
      <c r="C74" s="11" t="s">
        <v>45</v>
      </c>
      <c r="D74" s="15">
        <v>2600</v>
      </c>
    </row>
    <row r="75" spans="1:4" x14ac:dyDescent="0.25">
      <c r="A75" s="9">
        <v>2</v>
      </c>
      <c r="B75" s="10" t="s">
        <v>101</v>
      </c>
      <c r="C75" s="11" t="s">
        <v>100</v>
      </c>
      <c r="D75" s="15">
        <v>27000</v>
      </c>
    </row>
    <row r="76" spans="1:4" x14ac:dyDescent="0.25">
      <c r="A76" s="9">
        <v>3</v>
      </c>
      <c r="B76" s="22" t="s">
        <v>102</v>
      </c>
      <c r="C76" s="11" t="s">
        <v>100</v>
      </c>
      <c r="D76" s="15">
        <v>63900</v>
      </c>
    </row>
    <row r="77" spans="1:4" x14ac:dyDescent="0.25">
      <c r="A77" s="9">
        <v>4</v>
      </c>
      <c r="B77" s="10" t="s">
        <v>46</v>
      </c>
      <c r="C77" s="11" t="s">
        <v>45</v>
      </c>
      <c r="D77" s="15">
        <v>2600</v>
      </c>
    </row>
    <row r="78" spans="1:4" x14ac:dyDescent="0.25">
      <c r="A78" s="9">
        <v>5</v>
      </c>
      <c r="B78" s="10" t="s">
        <v>47</v>
      </c>
      <c r="C78" s="11" t="s">
        <v>45</v>
      </c>
      <c r="D78" s="15">
        <v>2700</v>
      </c>
    </row>
    <row r="79" spans="1:4" x14ac:dyDescent="0.25">
      <c r="A79" s="9">
        <v>6</v>
      </c>
      <c r="B79" s="10" t="s">
        <v>48</v>
      </c>
      <c r="C79" s="11" t="s">
        <v>40</v>
      </c>
      <c r="D79" s="15">
        <v>7900</v>
      </c>
    </row>
    <row r="80" spans="1:4" ht="15" customHeight="1" x14ac:dyDescent="0.25">
      <c r="A80" s="32" t="s">
        <v>50</v>
      </c>
      <c r="B80" s="33"/>
      <c r="C80" s="33"/>
      <c r="D80" s="34"/>
    </row>
    <row r="81" spans="1:4" x14ac:dyDescent="0.25">
      <c r="A81" s="9">
        <v>1</v>
      </c>
      <c r="B81" s="10" t="s">
        <v>51</v>
      </c>
      <c r="C81" s="11" t="s">
        <v>42</v>
      </c>
      <c r="D81" s="15">
        <v>10400</v>
      </c>
    </row>
    <row r="82" spans="1:4" x14ac:dyDescent="0.25">
      <c r="A82" s="9">
        <v>2</v>
      </c>
      <c r="B82" s="10" t="s">
        <v>54</v>
      </c>
      <c r="C82" s="11" t="s">
        <v>42</v>
      </c>
      <c r="D82" s="15">
        <v>10400</v>
      </c>
    </row>
    <row r="83" spans="1:4" x14ac:dyDescent="0.25">
      <c r="A83" s="9">
        <v>3</v>
      </c>
      <c r="B83" s="10" t="s">
        <v>78</v>
      </c>
      <c r="C83" s="11" t="s">
        <v>45</v>
      </c>
      <c r="D83" s="15">
        <v>13600</v>
      </c>
    </row>
    <row r="84" spans="1:4" x14ac:dyDescent="0.25">
      <c r="A84" s="9">
        <v>4</v>
      </c>
      <c r="B84" s="10" t="s">
        <v>79</v>
      </c>
      <c r="C84" s="11" t="s">
        <v>45</v>
      </c>
      <c r="D84" s="15">
        <v>22050</v>
      </c>
    </row>
    <row r="85" spans="1:4" x14ac:dyDescent="0.25">
      <c r="A85" s="9">
        <v>5</v>
      </c>
      <c r="B85" s="10" t="s">
        <v>80</v>
      </c>
      <c r="C85" s="11" t="s">
        <v>45</v>
      </c>
      <c r="D85" s="15">
        <v>24900</v>
      </c>
    </row>
    <row r="86" spans="1:4" x14ac:dyDescent="0.25">
      <c r="A86" s="9">
        <v>6</v>
      </c>
      <c r="B86" s="10" t="s">
        <v>81</v>
      </c>
      <c r="C86" s="11" t="s">
        <v>45</v>
      </c>
      <c r="D86" s="15">
        <v>29100</v>
      </c>
    </row>
    <row r="87" spans="1:4" x14ac:dyDescent="0.25">
      <c r="A87" s="9">
        <v>7</v>
      </c>
      <c r="B87" s="10" t="s">
        <v>82</v>
      </c>
      <c r="C87" s="11" t="s">
        <v>45</v>
      </c>
      <c r="D87" s="15">
        <v>6900</v>
      </c>
    </row>
    <row r="88" spans="1:4" x14ac:dyDescent="0.25">
      <c r="A88" s="9">
        <v>8</v>
      </c>
      <c r="B88" s="10" t="s">
        <v>83</v>
      </c>
      <c r="C88" s="11" t="s">
        <v>45</v>
      </c>
      <c r="D88" s="15">
        <v>8800</v>
      </c>
    </row>
    <row r="89" spans="1:4" x14ac:dyDescent="0.25">
      <c r="A89" s="9">
        <v>9</v>
      </c>
      <c r="B89" s="10" t="s">
        <v>84</v>
      </c>
      <c r="C89" s="11" t="s">
        <v>45</v>
      </c>
      <c r="D89" s="15">
        <v>9950</v>
      </c>
    </row>
    <row r="90" spans="1:4" x14ac:dyDescent="0.25">
      <c r="A90" s="9">
        <v>10</v>
      </c>
      <c r="B90" s="10" t="s">
        <v>85</v>
      </c>
      <c r="C90" s="11" t="s">
        <v>52</v>
      </c>
      <c r="D90" s="15">
        <v>12100</v>
      </c>
    </row>
    <row r="91" spans="1:4" x14ac:dyDescent="0.25">
      <c r="A91" s="9">
        <v>11</v>
      </c>
      <c r="B91" s="10" t="s">
        <v>86</v>
      </c>
      <c r="C91" s="11" t="s">
        <v>52</v>
      </c>
      <c r="D91" s="15">
        <v>13500</v>
      </c>
    </row>
    <row r="92" spans="1:4" x14ac:dyDescent="0.25">
      <c r="A92" s="9">
        <v>12</v>
      </c>
      <c r="B92" s="10" t="s">
        <v>87</v>
      </c>
      <c r="C92" s="11" t="s">
        <v>52</v>
      </c>
      <c r="D92" s="15">
        <v>15700</v>
      </c>
    </row>
    <row r="93" spans="1:4" x14ac:dyDescent="0.25">
      <c r="A93" s="9">
        <v>13</v>
      </c>
      <c r="B93" s="10" t="s">
        <v>88</v>
      </c>
      <c r="C93" s="11" t="s">
        <v>52</v>
      </c>
      <c r="D93" s="15">
        <v>83100</v>
      </c>
    </row>
    <row r="94" spans="1:4" x14ac:dyDescent="0.25">
      <c r="A94" s="9">
        <v>14</v>
      </c>
      <c r="B94" s="10" t="s">
        <v>89</v>
      </c>
      <c r="C94" s="11" t="s">
        <v>52</v>
      </c>
      <c r="D94" s="15">
        <v>92300</v>
      </c>
    </row>
    <row r="95" spans="1:4" x14ac:dyDescent="0.25">
      <c r="A95" s="9">
        <v>15</v>
      </c>
      <c r="B95" s="10" t="s">
        <v>90</v>
      </c>
      <c r="C95" s="11" t="s">
        <v>52</v>
      </c>
      <c r="D95" s="15">
        <v>55400</v>
      </c>
    </row>
    <row r="96" spans="1:4" x14ac:dyDescent="0.25">
      <c r="A96" s="9">
        <v>16</v>
      </c>
      <c r="B96" s="10" t="s">
        <v>91</v>
      </c>
      <c r="C96" s="11" t="s">
        <v>52</v>
      </c>
      <c r="D96" s="15">
        <v>68200</v>
      </c>
    </row>
    <row r="97" spans="1:4" x14ac:dyDescent="0.25">
      <c r="A97" s="9">
        <v>17</v>
      </c>
      <c r="B97" s="10" t="s">
        <v>92</v>
      </c>
      <c r="C97" s="11" t="s">
        <v>52</v>
      </c>
      <c r="D97" s="15">
        <v>73900</v>
      </c>
    </row>
    <row r="98" spans="1:4" ht="27" x14ac:dyDescent="0.25">
      <c r="A98" s="9">
        <v>18</v>
      </c>
      <c r="B98" s="10" t="s">
        <v>93</v>
      </c>
      <c r="C98" s="11" t="s">
        <v>52</v>
      </c>
      <c r="D98" s="15">
        <v>42600</v>
      </c>
    </row>
    <row r="99" spans="1:4" ht="27" x14ac:dyDescent="0.25">
      <c r="A99" s="9">
        <v>19</v>
      </c>
      <c r="B99" s="10" t="s">
        <v>94</v>
      </c>
      <c r="C99" s="11" t="s">
        <v>52</v>
      </c>
      <c r="D99" s="15">
        <v>54000</v>
      </c>
    </row>
    <row r="100" spans="1:4" x14ac:dyDescent="0.25">
      <c r="A100" s="9">
        <v>20</v>
      </c>
      <c r="B100" s="10" t="s">
        <v>95</v>
      </c>
      <c r="C100" s="11" t="s">
        <v>52</v>
      </c>
      <c r="D100" s="15">
        <v>63900</v>
      </c>
    </row>
    <row r="101" spans="1:4" x14ac:dyDescent="0.25">
      <c r="A101" s="18"/>
      <c r="B101" s="19" t="s">
        <v>53</v>
      </c>
      <c r="C101" s="20"/>
      <c r="D101" s="17">
        <f>D63+D64+D66+D67+D68+D69+D70+D71+D72+D74+D75+D76+D77+D78+D79+D81+D82+D83+D84+D85+D86+D87+D88+D89+D90+D91+D92+D93+D94+D95+D96+D97+D98+D99+D100</f>
        <v>1169810</v>
      </c>
    </row>
    <row r="102" spans="1:4" x14ac:dyDescent="0.25">
      <c r="D102" s="14"/>
    </row>
    <row r="103" spans="1:4" x14ac:dyDescent="0.25">
      <c r="B103" s="2" t="s">
        <v>105</v>
      </c>
      <c r="C103" s="4"/>
      <c r="D103" s="4"/>
    </row>
    <row r="104" spans="1:4" ht="16.5" x14ac:dyDescent="0.3">
      <c r="B104" s="2" t="s">
        <v>104</v>
      </c>
      <c r="C104" s="8"/>
      <c r="D104" s="8"/>
    </row>
    <row r="105" spans="1:4" ht="15" customHeight="1" x14ac:dyDescent="0.25">
      <c r="B105" s="13" t="s">
        <v>114</v>
      </c>
      <c r="C105" s="13"/>
      <c r="D105" s="13"/>
    </row>
    <row r="106" spans="1:4" x14ac:dyDescent="0.25">
      <c r="C106" s="12"/>
      <c r="D106" s="12"/>
    </row>
  </sheetData>
  <mergeCells count="21">
    <mergeCell ref="B52:C52"/>
    <mergeCell ref="B1:D1"/>
    <mergeCell ref="B2:D2"/>
    <mergeCell ref="A4:D4"/>
    <mergeCell ref="A7:A8"/>
    <mergeCell ref="B7:B8"/>
    <mergeCell ref="C7:C8"/>
    <mergeCell ref="A5:D5"/>
    <mergeCell ref="B11:D11"/>
    <mergeCell ref="A19:D19"/>
    <mergeCell ref="A26:D26"/>
    <mergeCell ref="B65:D65"/>
    <mergeCell ref="A73:D73"/>
    <mergeCell ref="A80:D80"/>
    <mergeCell ref="B56:D56"/>
    <mergeCell ref="A61:A62"/>
    <mergeCell ref="B61:B62"/>
    <mergeCell ref="C61:C62"/>
    <mergeCell ref="D61:D62"/>
    <mergeCell ref="B58:D58"/>
    <mergeCell ref="B59:D59"/>
  </mergeCells>
  <pageMargins left="0.32291666666666702" right="0.29166666666666702" top="0" bottom="0.2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էլ մալուխ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2026-02-02T06:27:21Z</dcterms:modified>
</cp:coreProperties>
</file>